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24" sheetId="1" r:id="rId1"/>
  </sheets>
  <externalReferences>
    <externalReference r:id="rId2"/>
  </externalReferences>
  <definedNames>
    <definedName name="Z_6E36EA37_049E_4FAE_B719_2847CD16F858_.wvu.Cols" localSheetId="0" hidden="1">Козл.24!$F:$H,Козл.24!$L:$O</definedName>
    <definedName name="Z_6E36EA37_049E_4FAE_B719_2847CD16F858_.wvu.Rows" localSheetId="0" hidden="1">Козл.24!$42:$45</definedName>
    <definedName name="Z_73C0D023_21BD_4441_8EFA_957546C15799_.wvu.Cols" localSheetId="0" hidden="1">Козл.24!$F:$H,Козл.24!$L:$O</definedName>
    <definedName name="Z_73C0D023_21BD_4441_8EFA_957546C15799_.wvu.Rows" localSheetId="0" hidden="1">Козл.24!$42:$45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I25" s="1"/>
  <c r="F27"/>
  <c r="F26" s="1"/>
  <c r="N25"/>
  <c r="L25"/>
  <c r="G24"/>
  <c r="E3"/>
  <c r="F50" l="1"/>
  <c r="F54" s="1"/>
  <c r="F57" s="1"/>
  <c r="O39"/>
  <c r="O50" s="1"/>
  <c r="O54" s="1"/>
  <c r="O57" s="1"/>
  <c r="L50"/>
  <c r="L54" s="1"/>
  <c r="L57" s="1"/>
  <c r="G49"/>
  <c r="H49" s="1"/>
  <c r="N50"/>
  <c r="N54" s="1"/>
  <c r="N57" s="1"/>
  <c r="G44"/>
  <c r="H44" s="1"/>
  <c r="G33"/>
  <c r="H33" s="1"/>
  <c r="I32"/>
  <c r="I39"/>
  <c r="G28"/>
  <c r="H28" s="1"/>
  <c r="G30"/>
  <c r="H30" s="1"/>
  <c r="G32"/>
  <c r="H32" s="1"/>
  <c r="M32"/>
  <c r="G34"/>
  <c r="H34" s="1"/>
  <c r="G36"/>
  <c r="H36" s="1"/>
  <c r="G38"/>
  <c r="H38" s="1"/>
  <c r="M39"/>
  <c r="M50" s="1"/>
  <c r="M54" s="1"/>
  <c r="M57" s="1"/>
  <c r="G41"/>
  <c r="H41" s="1"/>
  <c r="G45"/>
  <c r="H45" s="1"/>
  <c r="G47"/>
  <c r="H47" s="1"/>
  <c r="G48" l="1"/>
  <c r="H48" s="1"/>
  <c r="G46"/>
  <c r="H46" s="1"/>
  <c r="G43"/>
  <c r="H43" s="1"/>
  <c r="G40"/>
  <c r="H40" s="1"/>
  <c r="G39"/>
  <c r="H39" s="1"/>
  <c r="G37"/>
  <c r="H37" s="1"/>
  <c r="G35"/>
  <c r="H35" s="1"/>
  <c r="G31"/>
  <c r="H31" s="1"/>
  <c r="G29"/>
  <c r="H29" s="1"/>
  <c r="G27"/>
  <c r="H27" s="1"/>
  <c r="G42"/>
  <c r="H42" s="1"/>
  <c r="I50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<sst xmlns="http://schemas.openxmlformats.org/spreadsheetml/2006/main" count="65" uniqueCount="54">
  <si>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ул.Козловская,24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</si>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</sst>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workbookViewId="0">
      <selection activeCell="J15" sqref="J15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382.14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382.14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104796.96</v>
      </c>
      <c r="F10" s="25"/>
      <c r="G10" s="23"/>
      <c r="H10" s="23"/>
      <c r="I10" s="25">
        <v>77336.479999999996</v>
      </c>
      <c r="J10" s="26">
        <v>77716.13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23899.99</v>
      </c>
      <c r="F12" s="25"/>
      <c r="G12" s="23"/>
      <c r="H12" s="23"/>
      <c r="I12" s="25">
        <v>20430.61</v>
      </c>
      <c r="J12" s="26">
        <v>11098.15</v>
      </c>
    </row>
    <row r="13" spans="1:10" ht="13.5" customHeight="1">
      <c r="A13" s="67" t="s">
        <v>16</v>
      </c>
      <c r="B13" s="68"/>
      <c r="C13" s="68"/>
      <c r="D13" s="69"/>
      <c r="E13" s="25">
        <v>33966.54</v>
      </c>
      <c r="F13" s="25"/>
      <c r="G13" s="23"/>
      <c r="H13" s="23"/>
      <c r="I13" s="25">
        <v>29122.68</v>
      </c>
      <c r="J13" s="26">
        <v>15797.42</v>
      </c>
    </row>
    <row r="14" spans="1:10" ht="14.45" customHeight="1">
      <c r="A14" s="60" t="s">
        <v>17</v>
      </c>
      <c r="B14" s="60"/>
      <c r="C14" s="60"/>
      <c r="D14" s="60"/>
      <c r="E14" s="25">
        <v>59736.57</v>
      </c>
      <c r="F14" s="25"/>
      <c r="G14" s="23"/>
      <c r="H14" s="23"/>
      <c r="I14" s="25">
        <v>43621.49</v>
      </c>
      <c r="J14" s="26">
        <v>29508.85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58559.040000000001</v>
      </c>
      <c r="F16" s="25"/>
      <c r="G16" s="23"/>
      <c r="H16" s="23"/>
      <c r="I16" s="25">
        <v>44553.24</v>
      </c>
      <c r="J16" s="26">
        <v>44330.75</v>
      </c>
    </row>
    <row r="17" spans="1:15" ht="15.75">
      <c r="A17" s="60" t="s">
        <v>20</v>
      </c>
      <c r="B17" s="60"/>
      <c r="C17" s="60"/>
      <c r="D17" s="60"/>
      <c r="E17" s="25">
        <v>6053.04</v>
      </c>
      <c r="F17" s="25"/>
      <c r="G17" s="23"/>
      <c r="H17" s="23"/>
      <c r="I17" s="25">
        <v>4499.12</v>
      </c>
      <c r="J17" s="26">
        <v>4656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0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1164.24</v>
      </c>
      <c r="F21" s="25"/>
      <c r="G21" s="23"/>
      <c r="H21" s="23"/>
      <c r="I21" s="25">
        <v>9622.82</v>
      </c>
      <c r="J21" s="26">
        <v>738.77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-100480.21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38476.92</v>
      </c>
      <c r="L25" s="87">
        <f>SUM(L27:L31)</f>
        <v>45550.5</v>
      </c>
      <c r="M25" s="87">
        <f t="shared" ref="M25:O25" si="0">SUM(M27:M31)</f>
        <v>53749.59</v>
      </c>
      <c r="N25" s="87">
        <f t="shared" si="0"/>
        <v>0</v>
      </c>
      <c r="O25" s="87">
        <f t="shared" si="0"/>
        <v>0</v>
      </c>
    </row>
    <row r="26" spans="1:15" ht="27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14443.78</v>
      </c>
      <c r="L27" s="41">
        <v>18956.599999999999</v>
      </c>
      <c r="M27" s="41">
        <f t="shared" ref="M27:M31" si="3">L27*118%</f>
        <v>22368.787999999997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3621.82</v>
      </c>
      <c r="L28" s="41">
        <v>5714.66</v>
      </c>
      <c r="M28" s="41">
        <f t="shared" si="3"/>
        <v>6743.2987999999996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2373.39</v>
      </c>
      <c r="L29" s="41">
        <v>3026.77</v>
      </c>
      <c r="M29" s="41">
        <f t="shared" si="3"/>
        <v>3571.5885999999996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671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17366.93</v>
      </c>
      <c r="L31" s="41">
        <v>17852.47</v>
      </c>
      <c r="M31" s="41">
        <f t="shared" si="3"/>
        <v>21065.9146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20539.910000000003</v>
      </c>
      <c r="L32" s="87">
        <f>SUM(L34:L38)</f>
        <v>3150.5699999999997</v>
      </c>
      <c r="M32" s="87">
        <f t="shared" ref="M32:O32" si="6">SUM(M34:M38)</f>
        <v>3717.6725999999999</v>
      </c>
      <c r="N32" s="87">
        <f t="shared" si="6"/>
        <v>5887.68</v>
      </c>
      <c r="O32" s="87">
        <f t="shared" si="6"/>
        <v>5925.2433983999999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12208.49</v>
      </c>
      <c r="L34" s="41">
        <v>1459.74</v>
      </c>
      <c r="M34" s="41">
        <f t="shared" ref="M34:M38" si="7">L34*118%</f>
        <v>1722.4931999999999</v>
      </c>
      <c r="N34" s="41">
        <v>3891.43</v>
      </c>
      <c r="O34" s="41">
        <f t="shared" ref="O34:O38" si="8">N34*$O$23</f>
        <v>3916.2573234000001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2669.05</v>
      </c>
      <c r="L35" s="41">
        <v>439.65</v>
      </c>
      <c r="M35" s="41">
        <f t="shared" si="7"/>
        <v>518.78699999999992</v>
      </c>
      <c r="N35" s="41">
        <v>786.07</v>
      </c>
      <c r="O35" s="41">
        <f t="shared" si="8"/>
        <v>791.08512660000008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616.17999999999995</v>
      </c>
      <c r="L36" s="41">
        <v>0</v>
      </c>
      <c r="M36" s="41">
        <f t="shared" si="7"/>
        <v>0</v>
      </c>
      <c r="N36" s="41">
        <v>350</v>
      </c>
      <c r="O36" s="41">
        <f>N36*$O$23</f>
        <v>352.233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1133.83</v>
      </c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3912.36</v>
      </c>
      <c r="L38" s="41">
        <v>1251.18</v>
      </c>
      <c r="M38" s="41">
        <f t="shared" si="7"/>
        <v>1476.3924</v>
      </c>
      <c r="N38" s="41">
        <v>860.18</v>
      </c>
      <c r="O38" s="41">
        <f t="shared" si="8"/>
        <v>865.6679484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32377.919999999995</v>
      </c>
      <c r="L39" s="45">
        <f>SUM(L40:L48)</f>
        <v>31562.89</v>
      </c>
      <c r="M39" s="45">
        <f t="shared" ref="M39:O39" si="10">SUM(M40:M48)</f>
        <v>37244.210200000001</v>
      </c>
      <c r="N39" s="45">
        <f t="shared" si="10"/>
        <v>29133.410000000003</v>
      </c>
      <c r="O39" s="45">
        <f t="shared" si="10"/>
        <v>29319.281155800003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21947.53</v>
      </c>
      <c r="L40" s="41">
        <v>46.66</v>
      </c>
      <c r="M40" s="41">
        <f t="shared" ref="M40:M48" si="11">L40*118%</f>
        <v>55.058799999999991</v>
      </c>
      <c r="N40" s="41">
        <v>20188.36</v>
      </c>
      <c r="O40" s="41">
        <f t="shared" ref="O40:O45" si="12">N40*$O$23</f>
        <v>20317.161736800001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4425.1000000000004</v>
      </c>
      <c r="L41" s="41">
        <v>13.79</v>
      </c>
      <c r="M41" s="41">
        <f t="shared" si="11"/>
        <v>16.272199999999998</v>
      </c>
      <c r="N41" s="41">
        <v>4101.08</v>
      </c>
      <c r="O41" s="41">
        <f t="shared" si="12"/>
        <v>4127.2448904000003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938.6</v>
      </c>
      <c r="L46" s="41">
        <v>5.66</v>
      </c>
      <c r="M46" s="41">
        <f t="shared" si="11"/>
        <v>6.6787999999999998</v>
      </c>
      <c r="N46" s="41">
        <v>165.54</v>
      </c>
      <c r="O46" s="41">
        <f>N46*$O$23</f>
        <v>166.5961452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499.91</v>
      </c>
      <c r="L47" s="41">
        <v>18551.62</v>
      </c>
      <c r="M47" s="41">
        <f t="shared" si="11"/>
        <v>21890.911599999999</v>
      </c>
      <c r="N47" s="42">
        <v>0</v>
      </c>
      <c r="O47" s="41">
        <f t="shared" ref="O47:O48" si="13">N47*$O$23</f>
        <v>0</v>
      </c>
    </row>
    <row r="48" spans="1:15" ht="42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4566.78</v>
      </c>
      <c r="L48" s="41">
        <v>12945.16</v>
      </c>
      <c r="M48" s="41">
        <f t="shared" si="11"/>
        <v>15275.288799999998</v>
      </c>
      <c r="N48" s="41">
        <v>4678.43</v>
      </c>
      <c r="O48" s="41">
        <f t="shared" si="13"/>
        <v>4708.2783834000002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40.020000000000003</v>
      </c>
      <c r="L49" s="41">
        <v>37.68</v>
      </c>
      <c r="M49" s="41">
        <f>L49*118%</f>
        <v>44.462399999999995</v>
      </c>
      <c r="N49" s="41">
        <v>60.21</v>
      </c>
      <c r="O49" s="41">
        <f>N49*$O$23-0.16</f>
        <v>60.434139800000004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91434.77</v>
      </c>
      <c r="J50" s="27"/>
      <c r="L50" s="46">
        <f>L25+L32+L39+L49</f>
        <v>80301.639999999985</v>
      </c>
      <c r="M50" s="46">
        <f t="shared" ref="M50:O50" si="14">M25+M32+M39+M49</f>
        <v>94755.935199999993</v>
      </c>
      <c r="N50" s="46">
        <f t="shared" si="14"/>
        <v>35081.300000000003</v>
      </c>
      <c r="O50" s="46">
        <f t="shared" si="14"/>
        <v>35304.958694000008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8036.88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5237.99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2561.1799999999998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107270.82</v>
      </c>
      <c r="L54" s="46">
        <f t="shared" ref="L54:O54" si="15">L50</f>
        <v>80301.639999999985</v>
      </c>
      <c r="M54" s="46">
        <f t="shared" si="15"/>
        <v>94755.935199999993</v>
      </c>
      <c r="N54" s="46">
        <f t="shared" si="15"/>
        <v>35081.300000000003</v>
      </c>
      <c r="O54" s="46">
        <f t="shared" si="15"/>
        <v>35304.958694000008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58559.040000000001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44553.24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-149191.99000000002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Козл.24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2013-05-24T09:28:51Z</dcterms:created>
  <dcterms:modified xsi:type="dcterms:W3CDTF">2014-05-12T11:46:34Z</dcterms:modified>
</cp:coreProperties>
</file>